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7CD2154A-57DB-45BB-AB6D-B349468DC2C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1" l="1"/>
  <c r="D9" i="1" l="1"/>
  <c r="D7" i="1"/>
  <c r="D4" i="1"/>
  <c r="D5" i="1" s="1"/>
  <c r="D11" i="1" l="1"/>
  <c r="D13" i="1" s="1"/>
</calcChain>
</file>

<file path=xl/sharedStrings.xml><?xml version="1.0" encoding="utf-8"?>
<sst xmlns="http://schemas.openxmlformats.org/spreadsheetml/2006/main" count="18" uniqueCount="17">
  <si>
    <t>Estimated project cost=</t>
  </si>
  <si>
    <t>Item 619 - Field Office</t>
  </si>
  <si>
    <t>Project Earth Disturbing Activity</t>
  </si>
  <si>
    <t>Contractor Earth Disturbing Activity</t>
  </si>
  <si>
    <t>Field offices, batch plants, borrow/waste pits</t>
  </si>
  <si>
    <t>Earth disturbed area within the project construction limits (planimetered area from CADD)</t>
  </si>
  <si>
    <t>Field Office EDA</t>
  </si>
  <si>
    <t>Batch Plant?</t>
  </si>
  <si>
    <t>YES</t>
  </si>
  <si>
    <t>NO</t>
  </si>
  <si>
    <t>Batch Plant EDA</t>
  </si>
  <si>
    <t>Off-Project Waste/Borrow Pit</t>
  </si>
  <si>
    <t>Off-Project Waste/Borrow Pit EDA</t>
  </si>
  <si>
    <t>Miscellaneous Other Off-Project Areas</t>
  </si>
  <si>
    <t>Off-Project staging areas, stock yards, etc.</t>
  </si>
  <si>
    <t>Total EDA=</t>
  </si>
  <si>
    <t>PER NOI Acreage Calculation Form 1112-1 from L&amp;D Vol.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</si>
</sst>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\ &quot;ACRES&quot;"/>
    <numFmt numFmtId="166" formatCode="0\ &quot;CU YDS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0" fillId="3" borderId="1" xfId="0" applyFill="1" applyBorder="1"/>
    <xf numFmtId="165" fontId="0" fillId="2" borderId="1" xfId="0" applyNumberFormat="1" applyFill="1" applyBorder="1"/>
    <xf numFmtId="165" fontId="0" fillId="3" borderId="1" xfId="0" applyNumberFormat="1" applyFill="1" applyBorder="1"/>
    <xf numFmtId="166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AA13"/>
  <sheetViews>
    <sheetView tabSelected="1" workbookViewId="0"/>
  </sheetViews>
  <sheetFormatPr defaultRowHeight="14.4" x14ac:dyDescent="0.3"/>
  <cols>
    <col min="3" max="3" width="21.44140625" style="4" customWidth="1"/>
    <col min="4" max="4" width="22.109375" customWidth="1"/>
  </cols>
  <sheetData>
    <row r="1" spans="3:27" x14ac:dyDescent="0.3">
      <c r="AA1" t="s">
        <v>8</v>
      </c>
    </row>
    <row r="2" spans="3:27" x14ac:dyDescent="0.3">
      <c r="C2" s="4" t="s">
        <v>2</v>
      </c>
      <c r="D2" s="7">
        <f>CONVERT(33621.5482,"ft^2","us_acre")</f>
        <v>0.77184145348810107</v>
      </c>
      <c r="E2" t="s">
        <v>5</v>
      </c>
      <c r="AA2" t="s">
        <v>9</v>
      </c>
    </row>
    <row r="3" spans="3:27" x14ac:dyDescent="0.3">
      <c r="C3" s="4" t="s">
        <v>0</v>
      </c>
      <c r="D3" s="3">
        <v>475000</v>
      </c>
    </row>
    <row r="4" spans="3:27" x14ac:dyDescent="0.3">
      <c r="C4" s="4" t="s">
        <v>1</v>
      </c>
      <c r="D4" s="1" t="str">
        <f>IF(D3&lt;500000, "Type A", IF(D3&gt;5000000, "Type C", "Type B"))</f>
        <v>Type A</v>
      </c>
    </row>
    <row r="5" spans="3:27" x14ac:dyDescent="0.3">
      <c r="C5" s="4" t="s">
        <v>6</v>
      </c>
      <c r="D5" s="6">
        <f>IF(D4="Type A", 0.125, IF(D4="Type B", 0.25, IF(D4="Type C", 1, 0)))</f>
        <v>0.125</v>
      </c>
      <c r="E5" t="s">
        <v>16</v>
      </c>
    </row>
    <row r="6" spans="3:27" x14ac:dyDescent="0.3">
      <c r="C6" s="4" t="s">
        <v>7</v>
      </c>
      <c r="D6" s="2" t="s">
        <v>9</v>
      </c>
    </row>
    <row r="7" spans="3:27" x14ac:dyDescent="0.3">
      <c r="C7" s="4" t="s">
        <v>10</v>
      </c>
      <c r="D7" s="6">
        <f>IF(D6="YES", 2, 0)</f>
        <v>0</v>
      </c>
    </row>
    <row r="8" spans="3:27" x14ac:dyDescent="0.3">
      <c r="C8" s="4" t="s">
        <v>11</v>
      </c>
      <c r="D8" s="8">
        <v>0</v>
      </c>
    </row>
    <row r="9" spans="3:27" x14ac:dyDescent="0.3">
      <c r="C9" s="4" t="s">
        <v>12</v>
      </c>
      <c r="D9" s="6">
        <f>(1/15000)*D8</f>
        <v>0</v>
      </c>
    </row>
    <row r="10" spans="3:27" x14ac:dyDescent="0.3">
      <c r="C10" s="4" t="s">
        <v>13</v>
      </c>
      <c r="D10" s="5">
        <v>0</v>
      </c>
      <c r="E10" t="s">
        <v>14</v>
      </c>
    </row>
    <row r="11" spans="3:27" x14ac:dyDescent="0.3">
      <c r="C11" s="4" t="s">
        <v>3</v>
      </c>
      <c r="D11" s="6">
        <f>D5+D7+D9+D10</f>
        <v>0.125</v>
      </c>
      <c r="E11" t="s">
        <v>4</v>
      </c>
    </row>
    <row r="13" spans="3:27" x14ac:dyDescent="0.3">
      <c r="C13" s="4" t="s">
        <v>15</v>
      </c>
      <c r="D13" s="6">
        <f>D2+D11</f>
        <v>0.89684145348810107</v>
      </c>
    </row>
  </sheetData>
  <dataValidations disablePrompts="1" count="1">
    <dataValidation type="list" allowBlank="1" showInputMessage="1" showErrorMessage="1" sqref="D6" xr:uid="{00000000-0002-0000-0000-000000000000}">
      <formula1>$AA$1:$AA$2</formula1>
    </dataValidation>
  </dataValidations>
  <pageMargins left="0.7" right="0.7" top="0.75" bottom="0.75" header="0.3" footer="0.3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Jobes Hendersons &amp; Assoc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brussell</dc:creator>
  <cp:lastModifiedBy>Caleb Slyh</cp:lastModifiedBy>
  <cp:lastPrinted>2016-10-04T15:31:39Z</cp:lastPrinted>
  <dcterms:created xsi:type="dcterms:W3CDTF">2009-06-16T14:57:32Z</dcterms:created>
  <dcterms:modified xsi:type="dcterms:W3CDTF">2020-06-11T13:13:08Z</dcterms:modified>
</cp:coreProperties>
</file>